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calcPr calcId="124519"/>
</workbook>
</file>

<file path=xl/calcChain.xml><?xml version="1.0" encoding="utf-8"?>
<calcChain xmlns="http://schemas.openxmlformats.org/spreadsheetml/2006/main">
  <c r="D17" i="1"/>
  <c r="C17"/>
  <c r="C9"/>
  <c r="D31"/>
  <c r="C31"/>
  <c r="D28"/>
  <c r="C28"/>
  <c r="D26"/>
  <c r="C26"/>
  <c r="D20"/>
  <c r="C20"/>
  <c r="D9"/>
  <c r="D36" l="1"/>
  <c r="C36"/>
  <c r="F31"/>
  <c r="E28"/>
  <c r="E26"/>
  <c r="E20"/>
  <c r="F17"/>
  <c r="E9"/>
  <c r="E10"/>
  <c r="E11"/>
  <c r="E12"/>
  <c r="E13"/>
  <c r="E14"/>
  <c r="E15"/>
  <c r="E16"/>
  <c r="E18"/>
  <c r="E19"/>
  <c r="E21"/>
  <c r="E22"/>
  <c r="E23"/>
  <c r="E24"/>
  <c r="E25"/>
  <c r="E27"/>
  <c r="E29"/>
  <c r="E30"/>
  <c r="E31"/>
  <c r="E32"/>
  <c r="E33"/>
  <c r="E34"/>
  <c r="E35"/>
  <c r="F10"/>
  <c r="F11"/>
  <c r="F13"/>
  <c r="F14"/>
  <c r="F15"/>
  <c r="F18"/>
  <c r="F19"/>
  <c r="F21"/>
  <c r="F22"/>
  <c r="F23"/>
  <c r="F25"/>
  <c r="F26"/>
  <c r="F27"/>
  <c r="F29"/>
  <c r="F30"/>
  <c r="F34"/>
  <c r="F35"/>
  <c r="F9"/>
  <c r="E36" l="1"/>
  <c r="E17"/>
  <c r="F33"/>
  <c r="F36"/>
  <c r="F32"/>
  <c r="F28"/>
  <c r="F24"/>
  <c r="F20"/>
  <c r="F16"/>
  <c r="F12"/>
</calcChain>
</file>

<file path=xl/sharedStrings.xml><?xml version="1.0" encoding="utf-8"?>
<sst xmlns="http://schemas.openxmlformats.org/spreadsheetml/2006/main" count="69" uniqueCount="69">
  <si>
    <t>КВР</t>
  </si>
  <si>
    <t>Наименование КВР</t>
  </si>
  <si>
    <t>111</t>
  </si>
  <si>
    <t>Фонд оплаты труда казенных учреждений</t>
  </si>
  <si>
    <t>112</t>
  </si>
  <si>
    <t>Иные выплаты персоналу казенных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</si>
  <si>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</si>
  <si>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</si>
  <si>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</si>
  <si>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</si>
  <si>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</si>
  <si>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</si>
  <si>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</si>
  <si>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</si>
  <si>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</si>
  <si>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</si>
  <si>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</si>
  <si>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</si>
  <si>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</si>
  <si>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</si>
  <si>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</si>
  <si>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</si>
  <si>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</si>
  <si>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</si>
  <si>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</si>
  <si>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</si>
  <si>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</si>
  <si>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</si>
  <si>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360</t>
  </si>
  <si>
    <t>Иные выплаты населению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</si>
  <si>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</si>
  <si>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</si>
  <si>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</si>
  <si>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</si>
  <si>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</si>
  <si>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</si>
  <si>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</si>
  <si>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</si>
  <si>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</si>
  <si>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</si>
  <si>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852</t>
  </si>
  <si>
    <t>Уплата прочих налогов, сборов</t>
  </si>
  <si>
    <t>870</t>
  </si>
  <si>
    <t>Резервные средства</t>
  </si>
  <si>
    <t>Итого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</si>
  <si>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</si>
  <si>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</si>
  <si>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</si>
  <si>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</si>
  <si>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</si>
  <si>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</si>
  <si>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</si>
  <si>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</si>
  <si>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</si>
  <si>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</si>
  <si>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800</t>
  </si>
  <si>
    <t>Иные бюджетные ассигнования</t>
  </si>
  <si>
    <t>% исполнения</t>
  </si>
  <si>
    <t xml:space="preserve">Исполнено </t>
  </si>
  <si>
    <t>(тыс.рублей)</t>
  </si>
  <si>
    <t>План с учетом изменений</t>
  </si>
  <si>
    <t>отклонение (+; -)</t>
  </si>
  <si>
    <t>1</t>
  </si>
  <si>
    <t>2</t>
  </si>
  <si>
    <t>3</t>
  </si>
  <si>
    <t>4</t>
  </si>
  <si>
    <t>5</t>
  </si>
  <si>
    <t xml:space="preserve">Сведения о расходах бюджета Северо-Енисейского района по видам расходов </t>
  </si>
  <si>
    <t>Приложение к сведениям об исполнении бюджета района                                                                      по состоянию на 01.05.2016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</si>
</sst>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wrapText="1"/>
    </xf>
    <xf numFmtId="4" fontId="0" fillId="0" borderId="0" xfId="0" applyNumberFormat="1"/>
    <xf numFmtId="0" fontId="5" fillId="0" borderId="0" xfId="0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/>
    </xf>
    <xf numFmtId="165" fontId="8" fillId="0" borderId="1" xfId="0" applyNumberFormat="1" applyFont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/>
    </xf>
    <xf numFmtId="165" fontId="8" fillId="0" borderId="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8"/>
  <sheetViews>
    <sheetView showGridLines="0" tabSelected="1" topLeftCell="A22" workbookViewId="0">
      <selection activeCell="C36" sqref="C36"/>
    </sheetView>
  </sheetViews>
  <sheetFormatPr defaultRowHeight="12.75" customHeight="1"/>
  <cols>
    <col min="1" max="1" width="7.42578125" customWidth="1"/>
    <col min="2" max="2" width="32.28515625" customWidth="1"/>
    <col min="3" max="3" width="13.140625" customWidth="1"/>
    <col min="4" max="5" width="12.28515625" customWidth="1"/>
    <col min="6" max="6" width="12.140625" customWidth="1"/>
    <col min="7" max="9" width="9.140625" customWidth="1"/>
  </cols>
  <sheetData>
    <row r="1" spans="1:7">
      <c r="A1" s="27"/>
      <c r="B1" s="27"/>
      <c r="C1" s="27"/>
      <c r="D1" s="27"/>
      <c r="E1" s="27"/>
      <c r="F1" s="27"/>
      <c r="G1" s="1"/>
    </row>
    <row r="2" spans="1:7" ht="25.15" customHeight="1">
      <c r="A2" s="2"/>
      <c r="B2" s="1"/>
      <c r="C2" s="26" t="s">
        <v>68</v>
      </c>
      <c r="D2" s="26"/>
      <c r="E2" s="26"/>
      <c r="F2" s="26"/>
      <c r="G2" s="1"/>
    </row>
    <row r="3" spans="1:7" ht="14.25">
      <c r="A3" s="3"/>
      <c r="B3" s="24"/>
      <c r="C3" s="25"/>
      <c r="D3" s="25"/>
      <c r="E3" s="25"/>
      <c r="F3" s="25"/>
    </row>
    <row r="4" spans="1:7" ht="15.75">
      <c r="A4" s="28" t="s">
        <v>67</v>
      </c>
      <c r="B4" s="28"/>
      <c r="C4" s="28"/>
      <c r="D4" s="28"/>
      <c r="E4" s="28"/>
      <c r="F4" s="28"/>
    </row>
    <row r="5" spans="1:7">
      <c r="A5" s="22"/>
      <c r="B5" s="23"/>
      <c r="C5" s="23"/>
      <c r="D5" s="23"/>
      <c r="E5" s="23"/>
      <c r="F5" s="23"/>
    </row>
    <row r="6" spans="1:7">
      <c r="A6" s="4"/>
      <c r="B6" s="4"/>
      <c r="C6" s="4"/>
      <c r="D6" s="4"/>
      <c r="E6" s="4"/>
      <c r="F6" s="6" t="s">
        <v>59</v>
      </c>
      <c r="G6" s="4"/>
    </row>
    <row r="7" spans="1:7" ht="25.5">
      <c r="A7" s="7" t="s">
        <v>0</v>
      </c>
      <c r="B7" s="7" t="s">
        <v>1</v>
      </c>
      <c r="C7" s="7" t="s">
        <v>60</v>
      </c>
      <c r="D7" s="7" t="s">
        <v>58</v>
      </c>
      <c r="E7" s="7" t="s">
        <v>61</v>
      </c>
      <c r="F7" s="8" t="s">
        <v>57</v>
      </c>
    </row>
    <row r="8" spans="1:7">
      <c r="A8" s="7" t="s">
        <v>62</v>
      </c>
      <c r="B8" s="7" t="s">
        <v>63</v>
      </c>
      <c r="C8" s="7" t="s">
        <v>64</v>
      </c>
      <c r="D8" s="7" t="s">
        <v>65</v>
      </c>
      <c r="E8" s="7" t="s">
        <v>66</v>
      </c>
      <c r="F8" s="8">
        <v>6</v>
      </c>
    </row>
    <row r="9" spans="1:7" ht="114.6" customHeight="1">
      <c r="A9" s="9" t="s">
        <v>45</v>
      </c>
      <c r="B9" s="10" t="s">
        <v>46</v>
      </c>
      <c r="C9" s="18">
        <f>SUM(C10:C16)</f>
        <v>267072.886</v>
      </c>
      <c r="D9" s="18">
        <f>SUM(D10:D16)</f>
        <v>77644.038</v>
      </c>
      <c r="E9" s="11">
        <f>C9-D9</f>
        <v>189428.848</v>
      </c>
      <c r="F9" s="12">
        <f t="shared" ref="F9:F36" si="0">D9/C9*100</f>
        <v>29.072227871158734</v>
      </c>
    </row>
    <row r="10" spans="1:7" ht="25.5">
      <c r="A10" s="7" t="s">
        <v>2</v>
      </c>
      <c r="B10" s="13" t="s">
        <v>3</v>
      </c>
      <c r="C10" s="19">
        <v>33757.699999999997</v>
      </c>
      <c r="D10" s="19">
        <v>8410.6620000000003</v>
      </c>
      <c r="E10" s="14">
        <f t="shared" ref="E10:E36" si="1">C10-D10</f>
        <v>25347.037999999997</v>
      </c>
      <c r="F10" s="15">
        <f t="shared" si="0"/>
        <v>24.91479573549146</v>
      </c>
    </row>
    <row r="11" spans="1:7" ht="46.9" customHeight="1">
      <c r="A11" s="7" t="s">
        <v>4</v>
      </c>
      <c r="B11" s="13" t="s">
        <v>5</v>
      </c>
      <c r="C11" s="19">
        <v>2351.9</v>
      </c>
      <c r="D11" s="19">
        <v>351.1</v>
      </c>
      <c r="E11" s="14">
        <f t="shared" si="1"/>
        <v>2000.8000000000002</v>
      </c>
      <c r="F11" s="15">
        <f t="shared" si="0"/>
        <v>14.928355797440368</v>
      </c>
    </row>
    <row r="12" spans="1:7" ht="63.75">
      <c r="A12" s="7" t="s">
        <v>6</v>
      </c>
      <c r="B12" s="13" t="s">
        <v>7</v>
      </c>
      <c r="C12" s="19">
        <v>10170.828</v>
      </c>
      <c r="D12" s="19">
        <v>2185.6439999999998</v>
      </c>
      <c r="E12" s="14">
        <f t="shared" si="1"/>
        <v>7985.1839999999993</v>
      </c>
      <c r="F12" s="15">
        <f t="shared" si="0"/>
        <v>21.489341870691351</v>
      </c>
    </row>
    <row r="13" spans="1:7" ht="25.5">
      <c r="A13" s="7" t="s">
        <v>8</v>
      </c>
      <c r="B13" s="13" t="s">
        <v>9</v>
      </c>
      <c r="C13" s="19">
        <v>165183.41200000001</v>
      </c>
      <c r="D13" s="19">
        <v>51594.862000000001</v>
      </c>
      <c r="E13" s="14">
        <f t="shared" si="1"/>
        <v>113588.55000000002</v>
      </c>
      <c r="F13" s="15">
        <f t="shared" si="0"/>
        <v>31.234893004873875</v>
      </c>
    </row>
    <row r="14" spans="1:7" ht="63" customHeight="1">
      <c r="A14" s="7" t="s">
        <v>10</v>
      </c>
      <c r="B14" s="13" t="s">
        <v>11</v>
      </c>
      <c r="C14" s="19">
        <v>9609.52</v>
      </c>
      <c r="D14" s="19">
        <v>1205.182</v>
      </c>
      <c r="E14" s="14">
        <f t="shared" si="1"/>
        <v>8404.3379999999997</v>
      </c>
      <c r="F14" s="15">
        <f t="shared" si="0"/>
        <v>12.541542137380432</v>
      </c>
    </row>
    <row r="15" spans="1:7" ht="94.9" customHeight="1">
      <c r="A15" s="7" t="s">
        <v>12</v>
      </c>
      <c r="B15" s="13" t="s">
        <v>13</v>
      </c>
      <c r="C15" s="19">
        <v>1357.348</v>
      </c>
      <c r="D15" s="19">
        <v>0</v>
      </c>
      <c r="E15" s="14">
        <f t="shared" si="1"/>
        <v>1357.348</v>
      </c>
      <c r="F15" s="15">
        <f t="shared" si="0"/>
        <v>0</v>
      </c>
    </row>
    <row r="16" spans="1:7" ht="85.9" customHeight="1">
      <c r="A16" s="7" t="s">
        <v>14</v>
      </c>
      <c r="B16" s="13" t="s">
        <v>15</v>
      </c>
      <c r="C16" s="19">
        <v>44642.178</v>
      </c>
      <c r="D16" s="19">
        <v>13896.588</v>
      </c>
      <c r="E16" s="14">
        <f t="shared" si="1"/>
        <v>30745.59</v>
      </c>
      <c r="F16" s="15">
        <f t="shared" si="0"/>
        <v>31.128830676675317</v>
      </c>
    </row>
    <row r="17" spans="1:6" ht="38.25">
      <c r="A17" s="9" t="s">
        <v>47</v>
      </c>
      <c r="B17" s="10" t="s">
        <v>48</v>
      </c>
      <c r="C17" s="18">
        <f>C18+C19</f>
        <v>343885.1</v>
      </c>
      <c r="D17" s="18">
        <f>D18+D19</f>
        <v>25675.5</v>
      </c>
      <c r="E17" s="11">
        <f t="shared" si="1"/>
        <v>318209.59999999998</v>
      </c>
      <c r="F17" s="12">
        <f t="shared" si="0"/>
        <v>7.4663019712107328</v>
      </c>
    </row>
    <row r="18" spans="1:6" ht="57.6" customHeight="1">
      <c r="A18" s="7" t="s">
        <v>16</v>
      </c>
      <c r="B18" s="13" t="s">
        <v>17</v>
      </c>
      <c r="C18" s="19">
        <v>161303.4</v>
      </c>
      <c r="D18" s="19">
        <v>1589.3</v>
      </c>
      <c r="E18" s="14">
        <f t="shared" si="1"/>
        <v>159714.1</v>
      </c>
      <c r="F18" s="15">
        <f t="shared" si="0"/>
        <v>0.98528611300195779</v>
      </c>
    </row>
    <row r="19" spans="1:6" ht="58.9" customHeight="1">
      <c r="A19" s="7" t="s">
        <v>18</v>
      </c>
      <c r="B19" s="13" t="s">
        <v>19</v>
      </c>
      <c r="C19" s="19">
        <v>182581.7</v>
      </c>
      <c r="D19" s="19">
        <v>24086.2</v>
      </c>
      <c r="E19" s="14">
        <f t="shared" si="1"/>
        <v>158495.5</v>
      </c>
      <c r="F19" s="15">
        <f t="shared" si="0"/>
        <v>13.192012123887553</v>
      </c>
    </row>
    <row r="20" spans="1:6" ht="30.6" customHeight="1">
      <c r="A20" s="9" t="s">
        <v>49</v>
      </c>
      <c r="B20" s="10" t="s">
        <v>50</v>
      </c>
      <c r="C20" s="18">
        <f>SUM(C21:C25)</f>
        <v>19381.480000000003</v>
      </c>
      <c r="D20" s="18">
        <f>SUM(D21:D25)</f>
        <v>3467.6000000000004</v>
      </c>
      <c r="E20" s="11">
        <f t="shared" si="1"/>
        <v>15913.880000000003</v>
      </c>
      <c r="F20" s="12">
        <f t="shared" si="0"/>
        <v>17.891306546249304</v>
      </c>
    </row>
    <row r="21" spans="1:6" ht="25.5">
      <c r="A21" s="7" t="s">
        <v>20</v>
      </c>
      <c r="B21" s="13" t="s">
        <v>21</v>
      </c>
      <c r="C21" s="19">
        <v>500</v>
      </c>
      <c r="D21" s="19">
        <v>103.9</v>
      </c>
      <c r="E21" s="14">
        <f t="shared" si="1"/>
        <v>396.1</v>
      </c>
      <c r="F21" s="15">
        <f t="shared" si="0"/>
        <v>20.78</v>
      </c>
    </row>
    <row r="22" spans="1:6" ht="59.45" customHeight="1">
      <c r="A22" s="7" t="s">
        <v>22</v>
      </c>
      <c r="B22" s="13" t="s">
        <v>23</v>
      </c>
      <c r="C22" s="19">
        <v>7388.8</v>
      </c>
      <c r="D22" s="19">
        <v>1535</v>
      </c>
      <c r="E22" s="14">
        <f t="shared" si="1"/>
        <v>5853.8</v>
      </c>
      <c r="F22" s="15">
        <f t="shared" si="0"/>
        <v>20.774686011260286</v>
      </c>
    </row>
    <row r="23" spans="1:6" ht="31.9" customHeight="1">
      <c r="A23" s="7" t="s">
        <v>24</v>
      </c>
      <c r="B23" s="13" t="s">
        <v>25</v>
      </c>
      <c r="C23" s="19">
        <v>6460.4</v>
      </c>
      <c r="D23" s="19">
        <v>0</v>
      </c>
      <c r="E23" s="14">
        <f t="shared" si="1"/>
        <v>6460.4</v>
      </c>
      <c r="F23" s="15">
        <f t="shared" si="0"/>
        <v>0</v>
      </c>
    </row>
    <row r="24" spans="1:6" ht="34.9" customHeight="1">
      <c r="A24" s="7" t="s">
        <v>26</v>
      </c>
      <c r="B24" s="13" t="s">
        <v>27</v>
      </c>
      <c r="C24" s="19">
        <v>459.77</v>
      </c>
      <c r="D24" s="19">
        <v>459.8</v>
      </c>
      <c r="E24" s="14">
        <f t="shared" si="1"/>
        <v>-3.0000000000029559E-2</v>
      </c>
      <c r="F24" s="15">
        <f t="shared" si="0"/>
        <v>100.00652500163125</v>
      </c>
    </row>
    <row r="25" spans="1:6" ht="16.149999999999999" customHeight="1">
      <c r="A25" s="7" t="s">
        <v>28</v>
      </c>
      <c r="B25" s="13" t="s">
        <v>29</v>
      </c>
      <c r="C25" s="19">
        <v>4572.51</v>
      </c>
      <c r="D25" s="19">
        <v>1368.9</v>
      </c>
      <c r="E25" s="14">
        <f t="shared" si="1"/>
        <v>3203.61</v>
      </c>
      <c r="F25" s="15">
        <f t="shared" si="0"/>
        <v>29.937605385226057</v>
      </c>
    </row>
    <row r="26" spans="1:6" ht="50.45" customHeight="1">
      <c r="A26" s="9" t="s">
        <v>51</v>
      </c>
      <c r="B26" s="10" t="s">
        <v>52</v>
      </c>
      <c r="C26" s="18">
        <f>C27</f>
        <v>694097.26</v>
      </c>
      <c r="D26" s="18">
        <f>D27</f>
        <v>63889.4</v>
      </c>
      <c r="E26" s="11">
        <f t="shared" si="1"/>
        <v>630207.86</v>
      </c>
      <c r="F26" s="12">
        <f t="shared" si="0"/>
        <v>9.2046754369841484</v>
      </c>
    </row>
    <row r="27" spans="1:6" ht="61.15" customHeight="1">
      <c r="A27" s="7" t="s">
        <v>30</v>
      </c>
      <c r="B27" s="13" t="s">
        <v>31</v>
      </c>
      <c r="C27" s="19">
        <v>694097.26</v>
      </c>
      <c r="D27" s="19">
        <v>63889.4</v>
      </c>
      <c r="E27" s="14">
        <f t="shared" si="1"/>
        <v>630207.86</v>
      </c>
      <c r="F27" s="15">
        <f t="shared" si="0"/>
        <v>9.2046754369841484</v>
      </c>
    </row>
    <row r="28" spans="1:6" ht="60" customHeight="1">
      <c r="A28" s="9" t="s">
        <v>53</v>
      </c>
      <c r="B28" s="10" t="s">
        <v>54</v>
      </c>
      <c r="C28" s="18">
        <f>C29+C30</f>
        <v>603588.70000000007</v>
      </c>
      <c r="D28" s="18">
        <f>D29+D30</f>
        <v>154517.20000000001</v>
      </c>
      <c r="E28" s="11">
        <f t="shared" si="1"/>
        <v>449071.50000000006</v>
      </c>
      <c r="F28" s="12">
        <f t="shared" si="0"/>
        <v>25.599750293535976</v>
      </c>
    </row>
    <row r="29" spans="1:6" ht="76.5">
      <c r="A29" s="7" t="s">
        <v>32</v>
      </c>
      <c r="B29" s="13" t="s">
        <v>33</v>
      </c>
      <c r="C29" s="19">
        <v>562319.80000000005</v>
      </c>
      <c r="D29" s="19">
        <v>148762.5</v>
      </c>
      <c r="E29" s="14">
        <f t="shared" si="1"/>
        <v>413557.30000000005</v>
      </c>
      <c r="F29" s="15">
        <f t="shared" si="0"/>
        <v>26.455141718289127</v>
      </c>
    </row>
    <row r="30" spans="1:6" ht="25.5">
      <c r="A30" s="7" t="s">
        <v>34</v>
      </c>
      <c r="B30" s="13" t="s">
        <v>35</v>
      </c>
      <c r="C30" s="19">
        <v>41268.9</v>
      </c>
      <c r="D30" s="19">
        <v>5754.7</v>
      </c>
      <c r="E30" s="14">
        <f t="shared" si="1"/>
        <v>35514.200000000004</v>
      </c>
      <c r="F30" s="15">
        <f t="shared" si="0"/>
        <v>13.944398808788213</v>
      </c>
    </row>
    <row r="31" spans="1:6" ht="17.45" customHeight="1">
      <c r="A31" s="9" t="s">
        <v>55</v>
      </c>
      <c r="B31" s="10" t="s">
        <v>56</v>
      </c>
      <c r="C31" s="18">
        <f>C32+C33+C34+C35</f>
        <v>361237.95</v>
      </c>
      <c r="D31" s="18">
        <f>D32+D33+D34+D35</f>
        <v>141326.20000000001</v>
      </c>
      <c r="E31" s="11">
        <f t="shared" si="1"/>
        <v>219911.75</v>
      </c>
      <c r="F31" s="12">
        <f t="shared" si="0"/>
        <v>39.122744440333584</v>
      </c>
    </row>
    <row r="32" spans="1:6" ht="90.6" customHeight="1">
      <c r="A32" s="7" t="s">
        <v>36</v>
      </c>
      <c r="B32" s="13" t="s">
        <v>37</v>
      </c>
      <c r="C32" s="19">
        <v>355949.7</v>
      </c>
      <c r="D32" s="19">
        <v>141240.1</v>
      </c>
      <c r="E32" s="14">
        <f t="shared" si="1"/>
        <v>214709.6</v>
      </c>
      <c r="F32" s="15">
        <f t="shared" si="0"/>
        <v>39.679791835756568</v>
      </c>
    </row>
    <row r="33" spans="1:6" ht="171" customHeight="1">
      <c r="A33" s="7" t="s">
        <v>38</v>
      </c>
      <c r="B33" s="16" t="s">
        <v>39</v>
      </c>
      <c r="C33" s="19">
        <v>40</v>
      </c>
      <c r="D33" s="19">
        <v>0</v>
      </c>
      <c r="E33" s="14">
        <f t="shared" si="1"/>
        <v>40</v>
      </c>
      <c r="F33" s="15">
        <f t="shared" si="0"/>
        <v>0</v>
      </c>
    </row>
    <row r="34" spans="1:6">
      <c r="A34" s="7" t="s">
        <v>40</v>
      </c>
      <c r="B34" s="13" t="s">
        <v>41</v>
      </c>
      <c r="C34" s="19">
        <v>248.25</v>
      </c>
      <c r="D34" s="19">
        <v>86.1</v>
      </c>
      <c r="E34" s="14">
        <f t="shared" si="1"/>
        <v>162.15</v>
      </c>
      <c r="F34" s="15">
        <f t="shared" si="0"/>
        <v>34.682779456193352</v>
      </c>
    </row>
    <row r="35" spans="1:6">
      <c r="A35" s="7" t="s">
        <v>42</v>
      </c>
      <c r="B35" s="13" t="s">
        <v>43</v>
      </c>
      <c r="C35" s="19">
        <v>5000</v>
      </c>
      <c r="D35" s="19">
        <v>0</v>
      </c>
      <c r="E35" s="14">
        <f t="shared" si="1"/>
        <v>5000</v>
      </c>
      <c r="F35" s="15">
        <f t="shared" si="0"/>
        <v>0</v>
      </c>
    </row>
    <row r="36" spans="1:6">
      <c r="A36" s="17" t="s">
        <v>44</v>
      </c>
      <c r="B36" s="20"/>
      <c r="C36" s="21">
        <f>C9+C17+C20+C26+C31+C28</f>
        <v>2289263.3760000002</v>
      </c>
      <c r="D36" s="21">
        <f>D9+D17+D20+D26+D31+D28</f>
        <v>466519.93800000002</v>
      </c>
      <c r="E36" s="11">
        <f t="shared" si="1"/>
        <v>1822743.4380000001</v>
      </c>
      <c r="F36" s="12">
        <f t="shared" si="0"/>
        <v>20.378604877484399</v>
      </c>
    </row>
    <row r="37" spans="1:6" ht="12.75" customHeight="1">
      <c r="C37" s="5"/>
    </row>
    <row r="38" spans="1:6" ht="12.75" customHeight="1">
      <c r="C38" s="5"/>
      <c r="D38" s="5"/>
      <c r="E38" s="5"/>
    </row>
  </sheetData>
  <mergeCells count="5">
    <mergeCell ref="A5:F5"/>
    <mergeCell ref="B3:F3"/>
    <mergeCell ref="C2:F2"/>
    <mergeCell ref="A1:F1"/>
    <mergeCell ref="A4:F4"/>
  </mergeCells>
  <pageMargins left="0.74803149606299213" right="0.55118110236220474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rep:2.38.2.115</dc:description>
  <cp:lastModifiedBy>Hursanova</cp:lastModifiedBy>
  <cp:lastPrinted>2016-05-12T09:18:21Z</cp:lastPrinted>
  <dcterms:created xsi:type="dcterms:W3CDTF">2016-02-12T10:37:20Z</dcterms:created>
  <dcterms:modified xsi:type="dcterms:W3CDTF">2016-05-12T09:18:21Z</dcterms:modified>
</cp:coreProperties>
</file>